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44525"/>
</workbook>
</file>

<file path=xl/calcChain.xml><?xml version="1.0" encoding="utf-8"?>
<calcChain xmlns="http://schemas.openxmlformats.org/spreadsheetml/2006/main">
  <c r="D30" i="12" l="1"/>
  <c r="D24" i="12"/>
  <c r="D15" i="12"/>
  <c r="D29" i="12" s="1"/>
  <c r="I29" i="12"/>
  <c r="H29" i="12"/>
  <c r="G29" i="12"/>
  <c r="F29" i="12"/>
  <c r="E29" i="12"/>
  <c r="I27" i="12"/>
  <c r="I30" i="12" s="1"/>
  <c r="H27" i="12"/>
  <c r="H26" i="12" s="1"/>
  <c r="G27" i="12"/>
  <c r="G30" i="12" s="1"/>
  <c r="D26" i="12"/>
  <c r="I23" i="12"/>
  <c r="H23" i="12"/>
  <c r="G23" i="12"/>
  <c r="F21" i="12"/>
  <c r="E21" i="12"/>
  <c r="I18" i="12"/>
  <c r="H18" i="12"/>
  <c r="G18" i="12"/>
  <c r="D18" i="12"/>
  <c r="I14" i="12"/>
  <c r="H14" i="12"/>
  <c r="H13" i="12" s="1"/>
  <c r="G14" i="12"/>
  <c r="D14" i="12"/>
  <c r="E12" i="12"/>
  <c r="I10" i="12"/>
  <c r="H10" i="12"/>
  <c r="G10" i="12"/>
  <c r="D10" i="12"/>
  <c r="I26" i="12" l="1"/>
  <c r="I22" i="12" s="1"/>
  <c r="D23" i="12"/>
  <c r="D22" i="12" s="1"/>
  <c r="D13" i="12"/>
  <c r="D28" i="12"/>
  <c r="G26" i="12"/>
  <c r="H30" i="12"/>
  <c r="H28" i="12" s="1"/>
  <c r="G13" i="12"/>
  <c r="I13" i="12"/>
  <c r="G28" i="12"/>
  <c r="I28" i="12"/>
  <c r="H22" i="12"/>
  <c r="H21" i="12"/>
  <c r="I21" i="12" l="1"/>
  <c r="I31" i="12" s="1"/>
  <c r="H31" i="12"/>
  <c r="D21" i="12"/>
  <c r="D31" i="12" s="1"/>
  <c r="G21" i="12"/>
  <c r="G31" i="12" s="1"/>
  <c r="G22" i="1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<sst xmlns="http://schemas.openxmlformats.org/spreadsheetml/2006/main" count="58" uniqueCount="52">
  <si>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</si>
  <si>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</si>
  <si>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</si>
  <si>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</si>
  <si>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</si>
  <si>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</si>
  <si>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</si>
  <si>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</si>
  <si>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</si>
  <si>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</si>
  <si>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</si>
  <si>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</si>
  <si>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</si>
  <si>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</si>
  <si>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</si>
  <si>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</si>
  <si>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</si>
  <si>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</si>
  <si>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</si>
  <si>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</si>
  <si>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</si>
  <si>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</si>
  <si>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</si>
  <si>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</si>
  <si>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</si>
  <si>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</si>
  <si>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</si>
  <si>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</si>
  <si>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</si>
  <si>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</si>
  <si>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</si>
  <si>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</si>
  <si>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</si>
  <si>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</si>
  <si>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</si>
  <si>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</si>
  <si>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</si>
  <si>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</si>
  <si>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</si>
  <si>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</si>
  <si>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</si>
  <si>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</si>
  <si>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</si>
  <si>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</si>
  <si>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</si>
  <si>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</si>
  <si>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</si>
  <si>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</si>
  <si>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разрыв, покрытие дефицита бюджета)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</si>
  <si>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</si>
  <si>
    <t>Приложение 6</t>
  </si>
  <si>
    <t xml:space="preserve">от 19.04.2016 № 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</si>
</sst>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D5" sqref="D5"/>
    </sheetView>
  </sheetViews>
  <sheetFormatPr defaultColWidth="9.140625" defaultRowHeight="15" x14ac:dyDescent="0.2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 x14ac:dyDescent="0.25">
      <c r="A1" s="26"/>
      <c r="B1" s="28"/>
      <c r="D1" s="27" t="s">
        <v>50</v>
      </c>
    </row>
    <row r="2" spans="1:9" s="29" customFormat="1" ht="15.75" x14ac:dyDescent="0.25">
      <c r="A2" s="26"/>
      <c r="B2" s="28"/>
      <c r="D2" s="27" t="s">
        <v>44</v>
      </c>
    </row>
    <row r="3" spans="1:9" s="29" customFormat="1" ht="15.75" customHeight="1" x14ac:dyDescent="0.25">
      <c r="A3" s="26"/>
      <c r="B3" s="28"/>
      <c r="D3" s="27" t="s">
        <v>45</v>
      </c>
    </row>
    <row r="4" spans="1:9" s="29" customFormat="1" ht="15.75" x14ac:dyDescent="0.25">
      <c r="A4" s="26"/>
      <c r="B4" s="28"/>
      <c r="D4" s="27" t="s">
        <v>51</v>
      </c>
    </row>
    <row r="5" spans="1:9" x14ac:dyDescent="0.25">
      <c r="A5" s="1"/>
      <c r="B5" s="1"/>
      <c r="C5" s="1"/>
      <c r="D5" s="1"/>
      <c r="E5" s="1"/>
      <c r="G5" s="1"/>
      <c r="H5" s="1"/>
      <c r="I5" s="1"/>
    </row>
    <row r="6" spans="1:9" ht="45.75" customHeight="1" x14ac:dyDescent="0.25">
      <c r="A6" s="53" t="s">
        <v>47</v>
      </c>
      <c r="B6" s="53"/>
      <c r="C6" s="53"/>
      <c r="D6" s="53"/>
      <c r="E6" s="1"/>
    </row>
    <row r="7" spans="1:9" ht="14.25" customHeight="1" thickBot="1" x14ac:dyDescent="0.3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 x14ac:dyDescent="0.3">
      <c r="A8" s="54" t="s">
        <v>1</v>
      </c>
      <c r="B8" s="54"/>
      <c r="C8" s="38" t="s">
        <v>2</v>
      </c>
      <c r="D8" s="39" t="s">
        <v>46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 x14ac:dyDescent="0.3">
      <c r="A9" s="55">
        <v>1</v>
      </c>
      <c r="B9" s="55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40" customFormat="1" ht="25.5" customHeight="1" thickBot="1" x14ac:dyDescent="0.25">
      <c r="A10" s="56" t="s">
        <v>3</v>
      </c>
      <c r="B10" s="56"/>
      <c r="C10" s="44" t="s">
        <v>4</v>
      </c>
      <c r="D10" s="41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 x14ac:dyDescent="0.3">
      <c r="A11" s="56" t="s">
        <v>5</v>
      </c>
      <c r="B11" s="56"/>
      <c r="C11" s="42" t="s">
        <v>6</v>
      </c>
      <c r="D11" s="41">
        <v>21826</v>
      </c>
      <c r="E11" s="7"/>
      <c r="F11" s="31"/>
      <c r="G11" s="6"/>
      <c r="H11" s="6"/>
      <c r="I11" s="6"/>
    </row>
    <row r="12" spans="1:9" ht="30" customHeight="1" thickBot="1" x14ac:dyDescent="0.3">
      <c r="A12" s="57" t="s">
        <v>7</v>
      </c>
      <c r="B12" s="57"/>
      <c r="C12" s="43" t="s">
        <v>8</v>
      </c>
      <c r="D12" s="41">
        <v>-21826</v>
      </c>
      <c r="E12" s="7">
        <f>222423.3-E11</f>
        <v>222423.3</v>
      </c>
      <c r="G12" s="6"/>
      <c r="H12" s="6"/>
      <c r="I12" s="6"/>
    </row>
    <row r="13" spans="1:9" s="40" customFormat="1" ht="29.25" customHeight="1" thickBot="1" x14ac:dyDescent="0.25">
      <c r="A13" s="52" t="s">
        <v>9</v>
      </c>
      <c r="B13" s="52"/>
      <c r="C13" s="44" t="s">
        <v>10</v>
      </c>
      <c r="D13" s="41">
        <f>D14+D18</f>
        <v>-65093.4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 x14ac:dyDescent="0.25">
      <c r="A14" s="52" t="s">
        <v>11</v>
      </c>
      <c r="B14" s="52"/>
      <c r="C14" s="42" t="s">
        <v>12</v>
      </c>
      <c r="D14" s="41">
        <f>D15+D16+D17</f>
        <v>53670.400000000001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 x14ac:dyDescent="0.25">
      <c r="A15" s="58" t="s">
        <v>13</v>
      </c>
      <c r="B15" s="58"/>
      <c r="C15" s="45" t="s">
        <v>14</v>
      </c>
      <c r="D15" s="46">
        <f>53670.5-0.1</f>
        <v>53670.400000000001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 x14ac:dyDescent="0.25">
      <c r="A16" s="52" t="s">
        <v>13</v>
      </c>
      <c r="B16" s="52"/>
      <c r="C16" s="42" t="s">
        <v>48</v>
      </c>
      <c r="D16" s="47"/>
      <c r="E16" s="1"/>
      <c r="G16" s="10"/>
      <c r="H16" s="10"/>
      <c r="I16" s="10"/>
    </row>
    <row r="17" spans="1:9" ht="83.25" hidden="1" customHeight="1" x14ac:dyDescent="0.25">
      <c r="A17" s="52" t="s">
        <v>42</v>
      </c>
      <c r="B17" s="52"/>
      <c r="C17" s="42" t="s">
        <v>43</v>
      </c>
      <c r="D17" s="41"/>
      <c r="E17" s="1"/>
      <c r="G17" s="11"/>
      <c r="H17" s="11"/>
      <c r="I17" s="11"/>
    </row>
    <row r="18" spans="1:9" ht="36.75" customHeight="1" x14ac:dyDescent="0.25">
      <c r="A18" s="52" t="s">
        <v>15</v>
      </c>
      <c r="B18" s="52"/>
      <c r="C18" s="42" t="s">
        <v>16</v>
      </c>
      <c r="D18" s="41">
        <f>D19+D20</f>
        <v>-118763.8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 x14ac:dyDescent="0.25">
      <c r="A19" s="52" t="s">
        <v>17</v>
      </c>
      <c r="B19" s="52"/>
      <c r="C19" s="42" t="s">
        <v>18</v>
      </c>
      <c r="D19" s="47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 x14ac:dyDescent="0.3">
      <c r="A20" s="52" t="s">
        <v>17</v>
      </c>
      <c r="B20" s="52"/>
      <c r="C20" s="42" t="s">
        <v>49</v>
      </c>
      <c r="D20" s="47">
        <v>-57852</v>
      </c>
      <c r="E20" s="1"/>
      <c r="G20" s="14"/>
      <c r="H20" s="14"/>
      <c r="I20" s="14"/>
    </row>
    <row r="21" spans="1:9" s="40" customFormat="1" ht="30" customHeight="1" thickBot="1" x14ac:dyDescent="0.25">
      <c r="A21" s="52" t="s">
        <v>19</v>
      </c>
      <c r="B21" s="52"/>
      <c r="C21" s="48" t="s">
        <v>20</v>
      </c>
      <c r="D21" s="47">
        <f>D23+D26</f>
        <v>1921.9000000000015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 x14ac:dyDescent="0.25">
      <c r="A22" s="52" t="s">
        <v>21</v>
      </c>
      <c r="B22" s="52"/>
      <c r="C22" s="49" t="s">
        <v>22</v>
      </c>
      <c r="D22" s="47">
        <f>D23+D26</f>
        <v>1921.9000000000015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 x14ac:dyDescent="0.25">
      <c r="A23" s="52" t="s">
        <v>23</v>
      </c>
      <c r="B23" s="52"/>
      <c r="C23" s="49" t="s">
        <v>24</v>
      </c>
      <c r="D23" s="47">
        <f>D24+D25</f>
        <v>55592.3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 x14ac:dyDescent="0.25">
      <c r="A24" s="58" t="s">
        <v>25</v>
      </c>
      <c r="B24" s="58"/>
      <c r="C24" s="50" t="s">
        <v>26</v>
      </c>
      <c r="D24" s="46">
        <f>60911.8-5319.5-16.4</f>
        <v>55575.9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 x14ac:dyDescent="0.25">
      <c r="A25" s="52" t="s">
        <v>25</v>
      </c>
      <c r="B25" s="52"/>
      <c r="C25" s="49" t="s">
        <v>27</v>
      </c>
      <c r="D25" s="47">
        <v>16.399999999999999</v>
      </c>
      <c r="E25" s="1"/>
      <c r="G25" s="13"/>
      <c r="H25" s="13"/>
      <c r="I25" s="13"/>
    </row>
    <row r="26" spans="1:9" ht="24.75" customHeight="1" x14ac:dyDescent="0.25">
      <c r="A26" s="52" t="s">
        <v>28</v>
      </c>
      <c r="B26" s="52"/>
      <c r="C26" s="49" t="s">
        <v>29</v>
      </c>
      <c r="D26" s="47">
        <f>D27</f>
        <v>-53670.400000000001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 x14ac:dyDescent="0.3">
      <c r="A27" s="52" t="s">
        <v>30</v>
      </c>
      <c r="B27" s="52"/>
      <c r="C27" s="49" t="s">
        <v>31</v>
      </c>
      <c r="D27" s="47">
        <v>-53670.400000000001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40" customFormat="1" ht="15.75" customHeight="1" thickBot="1" x14ac:dyDescent="0.25">
      <c r="A28" s="52" t="s">
        <v>32</v>
      </c>
      <c r="B28" s="52"/>
      <c r="C28" s="44" t="s">
        <v>33</v>
      </c>
      <c r="D28" s="51">
        <f>D29+D30</f>
        <v>120769.5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40" customFormat="1" ht="24.75" customHeight="1" x14ac:dyDescent="0.2">
      <c r="A29" s="52" t="s">
        <v>34</v>
      </c>
      <c r="B29" s="52"/>
      <c r="C29" s="48" t="s">
        <v>35</v>
      </c>
      <c r="D29" s="47">
        <f>-3798707-D11-D15-D24-D25-D16</f>
        <v>-3929795.6999999997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40" customFormat="1" ht="25.5" customHeight="1" thickBot="1" x14ac:dyDescent="0.25">
      <c r="A30" s="52" t="s">
        <v>36</v>
      </c>
      <c r="B30" s="52"/>
      <c r="C30" s="48" t="s">
        <v>37</v>
      </c>
      <c r="D30" s="47">
        <f>3856305-D12-D19-D27-D20</f>
        <v>4050565.1999999997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 x14ac:dyDescent="0.3">
      <c r="A31" s="58"/>
      <c r="B31" s="58"/>
      <c r="C31" s="45" t="s">
        <v>38</v>
      </c>
      <c r="D31" s="51">
        <f>D13+D21+D28+D10</f>
        <v>57598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 x14ac:dyDescent="0.25">
      <c r="A32" s="1"/>
      <c r="B32" s="1"/>
      <c r="C32" s="1"/>
      <c r="D32" s="7"/>
      <c r="E32" s="1"/>
      <c r="G32" s="7"/>
      <c r="H32" s="7"/>
      <c r="I32" s="7"/>
    </row>
    <row r="34" spans="2:9" x14ac:dyDescent="0.25">
      <c r="D34" s="33"/>
      <c r="F34" s="33"/>
      <c r="G34" s="33"/>
      <c r="H34" s="33"/>
      <c r="I34" s="33"/>
    </row>
    <row r="35" spans="2:9" x14ac:dyDescent="0.25">
      <c r="D35" s="33"/>
      <c r="G35" s="33"/>
      <c r="H35" s="33"/>
      <c r="I35" s="33"/>
    </row>
    <row r="36" spans="2:9" x14ac:dyDescent="0.25">
      <c r="B36" s="33"/>
    </row>
    <row r="37" spans="2:9" x14ac:dyDescent="0.25">
      <c r="B37" s="33"/>
    </row>
    <row r="38" spans="2:9" x14ac:dyDescent="0.25">
      <c r="B38" s="33"/>
    </row>
    <row r="39" spans="2:9" x14ac:dyDescent="0.25">
      <c r="B39" s="33"/>
    </row>
    <row r="42" spans="2:9" x14ac:dyDescent="0.25">
      <c r="B42" s="33"/>
    </row>
    <row r="43" spans="2:9" x14ac:dyDescent="0.25">
      <c r="B43" s="33"/>
    </row>
    <row r="44" spans="2:9" x14ac:dyDescent="0.25">
      <c r="B44" s="33"/>
    </row>
    <row r="45" spans="2:9" x14ac:dyDescent="0.25">
      <c r="B45" s="33"/>
    </row>
    <row r="46" spans="2:9" x14ac:dyDescent="0.25">
      <c r="B46" s="33"/>
      <c r="C46" s="33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2016-04-19T04:15:48Z</dcterms:modified>
</cp:coreProperties>
</file>